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35" i="43"/>
  <c r="G28"/>
  <c r="G23"/>
  <c r="G22" s="1"/>
  <c r="H21" s="1"/>
  <c r="D57" l="1"/>
  <c r="G36" l="1"/>
  <c r="G34" s="1"/>
  <c r="G33" s="1"/>
  <c r="H32" s="1"/>
  <c r="G39" l="1"/>
  <c r="H37" s="1"/>
  <c r="G38"/>
  <c r="G17"/>
  <c r="G31" l="1"/>
  <c r="G30" s="1"/>
  <c r="G29"/>
  <c r="G27"/>
  <c r="G26"/>
  <c r="G25" l="1"/>
  <c r="H24" s="1"/>
  <c r="G20"/>
  <c r="H19" s="1"/>
  <c r="G18"/>
  <c r="G16" s="1"/>
  <c r="G14"/>
  <c r="G13" s="1"/>
  <c r="G15"/>
  <c r="G11"/>
  <c r="G10" s="1"/>
  <c r="G12"/>
  <c r="H9" l="1"/>
  <c r="H40" s="1"/>
  <c r="D43" s="1"/>
  <c r="D47" l="1"/>
  <c r="D44"/>
  <c r="D45" s="1"/>
  <c r="D48" l="1"/>
  <c r="D49" s="1"/>
  <c r="D51" s="1"/>
  <c r="D54"/>
  <c r="D58" s="1"/>
  <c r="D59" s="1"/>
  <c r="D61" l="1"/>
  <c r="D55"/>
</calcChain>
</file>

<file path=xl/sharedStrings.xml><?xml version="1.0" encoding="utf-8"?>
<sst xmlns="http://schemas.openxmlformats.org/spreadsheetml/2006/main" count="125" uniqueCount="112">
  <si>
    <t>PINTURA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</si>
  <si>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</si>
  <si>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</si>
  <si>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</si>
  <si>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</si>
  <si>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</si>
  <si>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</si>
  <si>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</si>
  <si>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</si>
  <si>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</si>
  <si>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</si>
  <si>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</si>
  <si>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</si>
  <si>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</si>
  <si>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</si>
  <si>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</si>
  <si>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</si>
  <si>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</si>
  <si>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</si>
  <si>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</si>
  <si>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</si>
  <si>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</si>
  <si>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</si>
  <si>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</si>
  <si>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</si>
  <si>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</si>
  <si>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</si>
  <si>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</si>
  <si>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1.1</t>
  </si>
  <si>
    <t>1.2</t>
  </si>
  <si>
    <t>1.3</t>
  </si>
  <si>
    <t>gl</t>
  </si>
  <si>
    <t>MATRIZ DE OFERTA</t>
  </si>
  <si>
    <t>VARIOS</t>
  </si>
  <si>
    <t>1.2.2</t>
  </si>
  <si>
    <t>Andamios</t>
  </si>
  <si>
    <t>1.2.9</t>
  </si>
  <si>
    <t xml:space="preserve">DEMOLICIONES </t>
  </si>
  <si>
    <t>PREPARACION DEL TERRENO</t>
  </si>
  <si>
    <t>REVESTIMIENTOS</t>
  </si>
  <si>
    <t>CIELORRASOS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</si>
  <si>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</si>
  <si>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</si>
  <si>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</si>
  <si>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</si>
  <si>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</si>
  <si>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Membrana asfaltica 4 mm con dos almas centrales polietileno alta densidad, terminacion aluminio gofrado.</t>
  </si>
  <si>
    <t>10,1,5</t>
  </si>
  <si>
    <t>10,1,6</t>
  </si>
  <si>
    <t>1,1,2</t>
  </si>
  <si>
    <t>1.00</t>
  </si>
  <si>
    <t>IMPLANTACION EN OBRA</t>
  </si>
  <si>
    <t>ESPACIOS EXTERIORES</t>
  </si>
  <si>
    <t xml:space="preserve">AREAS  CUBIERTAS EXTERIORES ( galerías) </t>
  </si>
  <si>
    <t>PRECIO TOTAL RUBRO ($)</t>
  </si>
  <si>
    <t>OBRA PREVISTA</t>
  </si>
  <si>
    <t>4.00</t>
  </si>
  <si>
    <t>9.00</t>
  </si>
  <si>
    <t>9.2</t>
  </si>
  <si>
    <t>9,2,6</t>
  </si>
  <si>
    <t>PRECIO TOTAL SUBRUBRO ($)</t>
  </si>
  <si>
    <t>10.00</t>
  </si>
  <si>
    <t>10.1</t>
  </si>
  <si>
    <t>REPARACION DE CUBIERTAS  EXISTENTES</t>
  </si>
  <si>
    <t>Imprimación- emulsion asfáltica 1,5 k/m2</t>
  </si>
  <si>
    <t>CUBIERTAS PESADAS</t>
  </si>
  <si>
    <t>TERMINACION DE CUBIERTAS</t>
  </si>
  <si>
    <t>10.3</t>
  </si>
  <si>
    <t>10,1,7</t>
  </si>
  <si>
    <t>10,1,16</t>
  </si>
  <si>
    <t>10,3,3</t>
  </si>
  <si>
    <t>17.00</t>
  </si>
  <si>
    <t>17.1</t>
  </si>
  <si>
    <t>17,1,1</t>
  </si>
  <si>
    <t>Imprimación sobre revoque</t>
  </si>
  <si>
    <t>17,1,6</t>
  </si>
  <si>
    <t>Mampostería interior</t>
  </si>
  <si>
    <t>PINTURA SOBRE MAMPOSTERÍA, HORMIGÓN  Y YESO</t>
  </si>
  <si>
    <t>Técnico Prevencionista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</si>
  <si>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</si>
  <si>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</si>
  <si>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</si>
  <si>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</si>
  <si>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1,1,9</t>
  </si>
  <si>
    <t>Limpieza diaria de obra</t>
  </si>
  <si>
    <t>26.00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</si>
  <si>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</si>
  <si>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</si>
  <si>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</si>
  <si>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Area de intervención </t>
  </si>
  <si>
    <t xml:space="preserve">Area construida </t>
  </si>
  <si>
    <t>Area construida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</si>
  <si>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</si>
  <si>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</si>
  <si>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</si>
  <si>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</si>
  <si>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</si>
  <si>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</si>
  <si>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</si>
  <si>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</si>
  <si>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</si>
  <si>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</si>
  <si>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t xml:space="preserve">10% DE OBRA IMPREVISTA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</si>
  <si>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</si>
  <si>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 xml:space="preserve">Poda de árbloles </t>
  </si>
  <si>
    <t>Picado de revoques interiores y tratamiento de armaduras</t>
  </si>
  <si>
    <t>Revoque interior común 2 capas sobre cielorrasos de hormigón</t>
  </si>
  <si>
    <t>Barrido de arena y portland</t>
  </si>
  <si>
    <t xml:space="preserve">Retiro de impermeabilizacion existente y limpieza </t>
  </si>
  <si>
    <t xml:space="preserve">Pintura para interiores </t>
  </si>
  <si>
    <t xml:space="preserve">Adecuación de unidades exteriores de aa </t>
  </si>
  <si>
    <t xml:space="preserve">Cartel de obra </t>
  </si>
</sst>
</file>

<file path=xl/styles.xml><?xml version="1.0" encoding="utf-8"?>
<styleSheet xmlns="http://schemas.openxmlformats.org/spreadsheetml/2006/main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9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6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207" fontId="111" fillId="0" borderId="42" xfId="47863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6" fillId="57" borderId="41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207" fontId="111" fillId="0" borderId="51" xfId="47863" applyNumberFormat="1" applyFont="1" applyFill="1" applyBorder="1" applyAlignment="1">
      <alignment horizontal="right" indent="1"/>
    </xf>
    <xf numFmtId="207" fontId="111" fillId="0" borderId="56" xfId="47863" applyNumberFormat="1" applyFont="1" applyBorder="1" applyAlignment="1">
      <alignment horizontal="right" indent="1"/>
    </xf>
    <xf numFmtId="207" fontId="111" fillId="0" borderId="51" xfId="47863" applyNumberFormat="1" applyFont="1" applyBorder="1" applyAlignment="1">
      <alignment horizontal="right" indent="1"/>
    </xf>
    <xf numFmtId="207" fontId="111" fillId="50" borderId="55" xfId="47863" applyNumberFormat="1" applyFont="1" applyFill="1" applyBorder="1" applyAlignment="1">
      <alignment horizontal="right" indent="1"/>
    </xf>
    <xf numFmtId="0" fontId="112" fillId="0" borderId="51" xfId="47863" applyFont="1" applyFill="1" applyBorder="1"/>
    <xf numFmtId="4" fontId="115" fillId="0" borderId="51" xfId="47863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3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6" fillId="54" borderId="53" xfId="17901" applyFont="1" applyFill="1" applyBorder="1"/>
    <xf numFmtId="0" fontId="23" fillId="0" borderId="53" xfId="17901" applyFont="1" applyBorder="1"/>
    <xf numFmtId="0" fontId="23" fillId="0" borderId="54" xfId="17901" applyFont="1" applyBorder="1"/>
    <xf numFmtId="4" fontId="23" fillId="0" borderId="53" xfId="0" applyNumberFormat="1" applyFont="1" applyFill="1" applyBorder="1"/>
    <xf numFmtId="4" fontId="23" fillId="0" borderId="54" xfId="0" applyNumberFormat="1" applyFont="1" applyFill="1" applyBorder="1"/>
    <xf numFmtId="0" fontId="116" fillId="57" borderId="32" xfId="17901" applyFont="1" applyFill="1" applyBorder="1"/>
    <xf numFmtId="4" fontId="23" fillId="0" borderId="53" xfId="0" applyNumberFormat="1" applyFont="1" applyFill="1" applyBorder="1" applyAlignment="1">
      <alignment horizontal="left"/>
    </xf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57" xfId="17901" applyFont="1" applyBorder="1" applyAlignment="1">
      <alignment horizontal="center"/>
    </xf>
    <xf numFmtId="4" fontId="23" fillId="0" borderId="57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0" borderId="51" xfId="47863" applyNumberFormat="1" applyFont="1" applyBorder="1" applyAlignment="1">
      <alignment horizontal="right" indent="1"/>
    </xf>
    <xf numFmtId="0" fontId="23" fillId="0" borderId="57" xfId="17901" applyFont="1" applyFill="1" applyBorder="1" applyAlignment="1">
      <alignment horizontal="center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6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2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46" xfId="47863" applyNumberFormat="1" applyFont="1" applyFill="1" applyBorder="1" applyAlignment="1"/>
    <xf numFmtId="207" fontId="111" fillId="54" borderId="55" xfId="47863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1" fillId="50" borderId="46" xfId="47863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7" fontId="111" fillId="57" borderId="36" xfId="47863" applyNumberFormat="1" applyFont="1" applyFill="1" applyBorder="1" applyAlignment="1">
      <alignment horizontal="right" indent="1"/>
    </xf>
    <xf numFmtId="207" fontId="111" fillId="57" borderId="44" xfId="47863" applyNumberFormat="1" applyFont="1" applyFill="1" applyBorder="1" applyAlignment="1">
      <alignment horizontal="right" indent="1"/>
    </xf>
    <xf numFmtId="207" fontId="111" fillId="57" borderId="55" xfId="47863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2" fontId="111" fillId="57" borderId="44" xfId="47863" applyNumberFormat="1" applyFont="1" applyFill="1" applyBorder="1" applyAlignment="1">
      <alignment horizontal="right"/>
    </xf>
    <xf numFmtId="4" fontId="116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4" xfId="47863" applyFont="1" applyFill="1" applyBorder="1"/>
    <xf numFmtId="4" fontId="23" fillId="0" borderId="60" xfId="0" applyNumberFormat="1" applyFont="1" applyFill="1" applyBorder="1"/>
    <xf numFmtId="0" fontId="23" fillId="0" borderId="60" xfId="17901" applyFont="1" applyFill="1" applyBorder="1"/>
    <xf numFmtId="4" fontId="116" fillId="57" borderId="62" xfId="0" applyNumberFormat="1" applyFont="1" applyFill="1" applyBorder="1" applyAlignment="1">
      <alignment horizontal="left"/>
    </xf>
    <xf numFmtId="189" fontId="23" fillId="0" borderId="41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5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1" fillId="56" borderId="66" xfId="47864" applyNumberFormat="1" applyFont="1" applyFill="1" applyBorder="1" applyAlignment="1">
      <alignment horizontal="center" vertical="center" wrapText="1"/>
    </xf>
    <xf numFmtId="10" fontId="121" fillId="56" borderId="70" xfId="47864" applyNumberFormat="1" applyFont="1" applyFill="1" applyBorder="1" applyAlignment="1">
      <alignment horizontal="center" vertical="center" wrapText="1"/>
    </xf>
    <xf numFmtId="10" fontId="121" fillId="56" borderId="74" xfId="47864" applyNumberFormat="1" applyFont="1" applyFill="1" applyBorder="1" applyAlignment="1">
      <alignment horizontal="center" vertical="center" wrapText="1"/>
    </xf>
    <xf numFmtId="4" fontId="23" fillId="0" borderId="78" xfId="47841" applyNumberFormat="1" applyFont="1" applyFill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207" fontId="111" fillId="57" borderId="61" xfId="47863" applyNumberFormat="1" applyFont="1" applyFill="1" applyBorder="1" applyAlignment="1">
      <alignment horizontal="right" indent="1"/>
    </xf>
    <xf numFmtId="215" fontId="108" fillId="0" borderId="35" xfId="17901" applyNumberFormat="1" applyFont="1" applyBorder="1" applyAlignment="1">
      <alignment vertical="center"/>
    </xf>
    <xf numFmtId="4" fontId="117" fillId="51" borderId="49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0" fontId="0" fillId="0" borderId="48" xfId="0" applyBorder="1" applyAlignment="1"/>
    <xf numFmtId="170" fontId="117" fillId="52" borderId="50" xfId="0" applyFont="1" applyFill="1" applyBorder="1" applyAlignment="1">
      <alignment horizontal="center" vertical="center" wrapText="1"/>
    </xf>
    <xf numFmtId="170" fontId="117" fillId="52" borderId="76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0" fontId="121" fillId="56" borderId="65" xfId="47864" applyFont="1" applyFill="1" applyBorder="1" applyAlignment="1">
      <alignment horizontal="left" vertical="center" wrapText="1"/>
    </xf>
    <xf numFmtId="170" fontId="0" fillId="0" borderId="66" xfId="0" applyBorder="1" applyAlignment="1">
      <alignment horizontal="left" vertical="center" wrapText="1"/>
    </xf>
    <xf numFmtId="0" fontId="121" fillId="56" borderId="66" xfId="47864" applyFont="1" applyFill="1" applyBorder="1" applyAlignment="1">
      <alignment horizontal="left" vertical="center" wrapText="1"/>
    </xf>
    <xf numFmtId="0" fontId="121" fillId="56" borderId="71" xfId="47864" applyFont="1" applyFill="1" applyBorder="1" applyAlignment="1">
      <alignment horizontal="left" vertical="center" wrapText="1"/>
    </xf>
    <xf numFmtId="0" fontId="121" fillId="56" borderId="72" xfId="47864" applyFont="1" applyFill="1" applyBorder="1" applyAlignment="1">
      <alignment horizontal="left" vertical="center" wrapText="1"/>
    </xf>
    <xf numFmtId="0" fontId="121" fillId="56" borderId="73" xfId="47864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0" fontId="121" fillId="56" borderId="74" xfId="47864" applyFont="1" applyFill="1" applyBorder="1" applyAlignment="1">
      <alignment horizontal="left" vertical="center" wrapText="1"/>
    </xf>
    <xf numFmtId="0" fontId="121" fillId="56" borderId="63" xfId="47864" applyFont="1" applyFill="1" applyBorder="1" applyAlignment="1">
      <alignment horizontal="left" vertical="center" wrapText="1"/>
    </xf>
    <xf numFmtId="0" fontId="121" fillId="56" borderId="64" xfId="47864" applyFont="1" applyFill="1" applyBorder="1" applyAlignment="1">
      <alignment horizontal="left" vertical="center" wrapText="1"/>
    </xf>
    <xf numFmtId="0" fontId="121" fillId="56" borderId="70" xfId="47864" applyFont="1" applyFill="1" applyBorder="1" applyAlignment="1">
      <alignment horizontal="left" vertical="center" wrapText="1"/>
    </xf>
    <xf numFmtId="170" fontId="0" fillId="0" borderId="70" xfId="0" applyBorder="1" applyAlignment="1">
      <alignment horizontal="left" vertical="center" wrapText="1"/>
    </xf>
    <xf numFmtId="0" fontId="121" fillId="56" borderId="67" xfId="47864" applyFont="1" applyFill="1" applyBorder="1" applyAlignment="1">
      <alignment horizontal="left" vertical="center" wrapText="1"/>
    </xf>
    <xf numFmtId="0" fontId="121" fillId="56" borderId="68" xfId="47864" applyFont="1" applyFill="1" applyBorder="1" applyAlignment="1">
      <alignment horizontal="left" vertical="center" wrapText="1"/>
    </xf>
    <xf numFmtId="0" fontId="121" fillId="56" borderId="69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5</xdr:col>
      <xdr:colOff>1113775</xdr:colOff>
      <xdr:row>1</xdr:row>
      <xdr:rowOff>1226343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309563"/>
          <a:ext cx="13537406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abSelected="1" topLeftCell="A11" zoomScale="66" zoomScaleNormal="66" workbookViewId="0">
      <selection activeCell="G36" sqref="G36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8" style="1" bestFit="1" customWidth="1"/>
    <col min="5" max="5" width="13.5546875" style="7" customWidth="1"/>
    <col min="6" max="6" width="17.5546875" style="2" customWidth="1"/>
    <col min="7" max="7" width="19.88671875" style="2" customWidth="1"/>
    <col min="8" max="8" width="17.33203125" style="2" customWidth="1"/>
    <col min="9" max="16384" width="11.44140625" style="2"/>
  </cols>
  <sheetData>
    <row r="1" spans="1:9" ht="20.25" customHeight="1" thickBot="1">
      <c r="A1" s="37"/>
      <c r="B1" s="38"/>
      <c r="C1" s="37"/>
      <c r="D1" s="38"/>
      <c r="E1" s="39"/>
      <c r="F1" s="37"/>
      <c r="G1" s="37"/>
      <c r="H1" s="37"/>
    </row>
    <row r="2" spans="1:9" ht="99.75" customHeight="1" thickBot="1">
      <c r="A2" s="37"/>
      <c r="B2" s="170"/>
      <c r="C2" s="171"/>
      <c r="D2" s="171"/>
      <c r="E2" s="171"/>
      <c r="F2" s="171"/>
      <c r="G2" s="171"/>
      <c r="H2" s="172"/>
    </row>
    <row r="3" spans="1:9" ht="65.25" customHeight="1" thickBot="1">
      <c r="B3" s="173" t="s">
        <v>88</v>
      </c>
      <c r="C3" s="174"/>
      <c r="D3" s="174"/>
      <c r="E3" s="174"/>
      <c r="F3" s="174"/>
      <c r="G3" s="174"/>
      <c r="H3" s="175"/>
    </row>
    <row r="4" spans="1:9" ht="40.5" customHeight="1">
      <c r="B4" s="184" t="s">
        <v>103</v>
      </c>
      <c r="C4" s="185"/>
      <c r="D4" s="176" t="s">
        <v>91</v>
      </c>
      <c r="E4" s="177"/>
      <c r="F4" s="178"/>
      <c r="G4" s="177"/>
      <c r="H4" s="155"/>
    </row>
    <row r="5" spans="1:9" ht="40.5" customHeight="1">
      <c r="B5" s="188" t="s">
        <v>53</v>
      </c>
      <c r="C5" s="189"/>
      <c r="D5" s="190" t="s">
        <v>90</v>
      </c>
      <c r="E5" s="187"/>
      <c r="F5" s="186"/>
      <c r="G5" s="187"/>
      <c r="H5" s="156"/>
    </row>
    <row r="6" spans="1:9" ht="40.5" customHeight="1" thickBot="1">
      <c r="B6" s="179" t="s">
        <v>52</v>
      </c>
      <c r="C6" s="180"/>
      <c r="D6" s="181" t="s">
        <v>89</v>
      </c>
      <c r="E6" s="182"/>
      <c r="F6" s="183"/>
      <c r="G6" s="182"/>
      <c r="H6" s="157"/>
    </row>
    <row r="7" spans="1:9" ht="40.5" customHeight="1" thickBot="1">
      <c r="B7" s="179" t="s">
        <v>92</v>
      </c>
      <c r="C7" s="180"/>
      <c r="D7" s="181"/>
      <c r="E7" s="182"/>
      <c r="F7" s="183"/>
      <c r="G7" s="182"/>
      <c r="H7" s="157"/>
    </row>
    <row r="8" spans="1:9" ht="66.75" customHeight="1" thickBot="1">
      <c r="B8" s="49" t="s">
        <v>2</v>
      </c>
      <c r="C8" s="49" t="s">
        <v>9</v>
      </c>
      <c r="D8" s="49" t="s">
        <v>7</v>
      </c>
      <c r="E8" s="49" t="s">
        <v>8</v>
      </c>
      <c r="F8" s="50" t="s">
        <v>44</v>
      </c>
      <c r="G8" s="50" t="s">
        <v>60</v>
      </c>
      <c r="H8" s="50" t="s">
        <v>54</v>
      </c>
    </row>
    <row r="9" spans="1:9" ht="18.600000000000001" thickBot="1">
      <c r="B9" s="51" t="s">
        <v>50</v>
      </c>
      <c r="C9" s="52" t="s">
        <v>51</v>
      </c>
      <c r="D9" s="53"/>
      <c r="E9" s="54"/>
      <c r="F9" s="55"/>
      <c r="G9" s="76"/>
      <c r="H9" s="104">
        <f>+G10+G13+G16</f>
        <v>65569</v>
      </c>
    </row>
    <row r="10" spans="1:9" ht="18">
      <c r="B10" s="69" t="s">
        <v>28</v>
      </c>
      <c r="C10" s="94" t="s">
        <v>38</v>
      </c>
      <c r="D10" s="114"/>
      <c r="E10" s="115"/>
      <c r="F10" s="116"/>
      <c r="G10" s="120">
        <f>SUM(G11:G12)</f>
        <v>28000</v>
      </c>
      <c r="H10" s="117"/>
    </row>
    <row r="11" spans="1:9" ht="15">
      <c r="B11" s="57" t="s">
        <v>49</v>
      </c>
      <c r="C11" s="87" t="s">
        <v>104</v>
      </c>
      <c r="D11" s="96" t="s">
        <v>4</v>
      </c>
      <c r="E11" s="40">
        <v>1</v>
      </c>
      <c r="F11" s="40">
        <v>10000</v>
      </c>
      <c r="G11" s="78">
        <f t="shared" ref="G11:G12" si="0">E11*F11</f>
        <v>10000</v>
      </c>
      <c r="H11" s="101"/>
    </row>
    <row r="12" spans="1:9" ht="15">
      <c r="B12" s="57" t="s">
        <v>83</v>
      </c>
      <c r="C12" s="86" t="s">
        <v>111</v>
      </c>
      <c r="D12" s="96" t="s">
        <v>4</v>
      </c>
      <c r="E12" s="40">
        <v>1</v>
      </c>
      <c r="F12" s="40">
        <v>18000</v>
      </c>
      <c r="G12" s="78">
        <f t="shared" si="0"/>
        <v>18000</v>
      </c>
      <c r="H12" s="101"/>
      <c r="I12" s="32"/>
    </row>
    <row r="13" spans="1:9" ht="18">
      <c r="B13" s="58" t="s">
        <v>29</v>
      </c>
      <c r="C13" s="89" t="s">
        <v>41</v>
      </c>
      <c r="D13" s="107"/>
      <c r="E13" s="108"/>
      <c r="F13" s="109"/>
      <c r="G13" s="110">
        <f>SUM(G14:G15)</f>
        <v>31169</v>
      </c>
      <c r="H13" s="111"/>
      <c r="I13" s="31"/>
    </row>
    <row r="14" spans="1:9" ht="18">
      <c r="B14" s="57" t="s">
        <v>34</v>
      </c>
      <c r="C14" s="86" t="s">
        <v>35</v>
      </c>
      <c r="D14" s="96" t="s">
        <v>27</v>
      </c>
      <c r="E14" s="40">
        <v>1</v>
      </c>
      <c r="F14" s="40">
        <v>25000</v>
      </c>
      <c r="G14" s="78">
        <f t="shared" ref="G14:G15" si="1">E14*F14</f>
        <v>25000</v>
      </c>
      <c r="H14" s="81"/>
      <c r="I14" s="32"/>
    </row>
    <row r="15" spans="1:9" ht="18">
      <c r="B15" s="57" t="s">
        <v>36</v>
      </c>
      <c r="C15" s="90" t="s">
        <v>43</v>
      </c>
      <c r="D15" s="97" t="s">
        <v>27</v>
      </c>
      <c r="E15" s="40">
        <v>1</v>
      </c>
      <c r="F15" s="40">
        <v>6169</v>
      </c>
      <c r="G15" s="78">
        <f t="shared" si="1"/>
        <v>6169</v>
      </c>
      <c r="H15" s="81"/>
      <c r="I15" s="31"/>
    </row>
    <row r="16" spans="1:9" ht="18">
      <c r="B16" s="58" t="s">
        <v>30</v>
      </c>
      <c r="C16" s="89" t="s">
        <v>42</v>
      </c>
      <c r="D16" s="107"/>
      <c r="E16" s="108"/>
      <c r="F16" s="109"/>
      <c r="G16" s="110">
        <f>SUM(G17:G18)</f>
        <v>6400</v>
      </c>
      <c r="H16" s="111"/>
      <c r="I16" s="31"/>
    </row>
    <row r="17" spans="2:14" ht="18">
      <c r="B17" s="102" t="s">
        <v>79</v>
      </c>
      <c r="C17" s="91" t="s">
        <v>82</v>
      </c>
      <c r="D17" s="96" t="s">
        <v>27</v>
      </c>
      <c r="E17" s="40">
        <v>1</v>
      </c>
      <c r="F17" s="40">
        <v>3700</v>
      </c>
      <c r="G17" s="78">
        <f t="shared" ref="G17:G18" si="2">E17*F17</f>
        <v>3700</v>
      </c>
      <c r="H17" s="80"/>
      <c r="I17" s="34"/>
    </row>
    <row r="18" spans="2:14" ht="18.600000000000001" thickBot="1">
      <c r="B18" s="102" t="s">
        <v>80</v>
      </c>
      <c r="C18" s="91" t="s">
        <v>81</v>
      </c>
      <c r="D18" s="98" t="s">
        <v>27</v>
      </c>
      <c r="E18" s="40">
        <v>1</v>
      </c>
      <c r="F18" s="40">
        <v>2700</v>
      </c>
      <c r="G18" s="78">
        <f t="shared" si="2"/>
        <v>2700</v>
      </c>
      <c r="H18" s="80"/>
      <c r="I18" s="34"/>
    </row>
    <row r="19" spans="2:14" ht="18.600000000000001" thickBot="1">
      <c r="B19" s="75" t="s">
        <v>56</v>
      </c>
      <c r="C19" s="52" t="s">
        <v>37</v>
      </c>
      <c r="D19" s="53"/>
      <c r="E19" s="54"/>
      <c r="F19" s="77"/>
      <c r="G19" s="77"/>
      <c r="H19" s="103">
        <f>SUM(G20:G20)</f>
        <v>30000</v>
      </c>
      <c r="I19" s="35"/>
    </row>
    <row r="20" spans="2:14" ht="18.600000000000001" thickBot="1">
      <c r="B20" s="60">
        <v>4.17</v>
      </c>
      <c r="C20" s="86" t="s">
        <v>105</v>
      </c>
      <c r="D20" s="57" t="s">
        <v>31</v>
      </c>
      <c r="E20" s="40">
        <v>1</v>
      </c>
      <c r="F20" s="40">
        <v>30000</v>
      </c>
      <c r="G20" s="78">
        <f t="shared" ref="G20" si="3">E20*F20</f>
        <v>30000</v>
      </c>
      <c r="H20" s="79"/>
      <c r="I20" s="36"/>
    </row>
    <row r="21" spans="2:14" ht="18.600000000000001" thickBot="1">
      <c r="B21" s="64" t="s">
        <v>57</v>
      </c>
      <c r="C21" s="65" t="s">
        <v>39</v>
      </c>
      <c r="D21" s="66"/>
      <c r="E21" s="67"/>
      <c r="F21" s="68"/>
      <c r="G21" s="68"/>
      <c r="H21" s="106">
        <f>G22+G45+G55</f>
        <v>50000</v>
      </c>
      <c r="I21" s="35"/>
    </row>
    <row r="22" spans="2:14" ht="18">
      <c r="B22" s="69" t="s">
        <v>58</v>
      </c>
      <c r="C22" s="94" t="s">
        <v>40</v>
      </c>
      <c r="D22" s="100"/>
      <c r="E22" s="70"/>
      <c r="F22" s="71"/>
      <c r="G22" s="105">
        <f>SUM(G23:G23)</f>
        <v>50000</v>
      </c>
      <c r="H22" s="168"/>
      <c r="I22" s="35"/>
    </row>
    <row r="23" spans="2:14" ht="18.600000000000001" thickBot="1">
      <c r="B23" s="61" t="s">
        <v>59</v>
      </c>
      <c r="C23" s="126" t="s">
        <v>106</v>
      </c>
      <c r="D23" s="63" t="s">
        <v>31</v>
      </c>
      <c r="E23" s="158">
        <v>1</v>
      </c>
      <c r="F23" s="40">
        <v>50000</v>
      </c>
      <c r="G23" s="78">
        <f t="shared" ref="G23" si="4">E23*F23</f>
        <v>50000</v>
      </c>
      <c r="H23" s="81"/>
      <c r="I23"/>
    </row>
    <row r="24" spans="2:14" ht="18.600000000000001" thickBot="1">
      <c r="B24" s="64" t="s">
        <v>61</v>
      </c>
      <c r="C24" s="65" t="s">
        <v>66</v>
      </c>
      <c r="D24" s="66"/>
      <c r="E24" s="67"/>
      <c r="F24" s="68"/>
      <c r="G24" s="68"/>
      <c r="H24" s="106">
        <f>G25+G30</f>
        <v>825000</v>
      </c>
      <c r="N24" s="33"/>
    </row>
    <row r="25" spans="2:14" ht="21">
      <c r="B25" s="121" t="s">
        <v>62</v>
      </c>
      <c r="C25" s="128" t="s">
        <v>65</v>
      </c>
      <c r="D25" s="122"/>
      <c r="E25" s="123"/>
      <c r="F25" s="124"/>
      <c r="G25" s="105">
        <f>SUM(G26:G29)</f>
        <v>795000</v>
      </c>
      <c r="H25" s="125"/>
      <c r="N25" s="31"/>
    </row>
    <row r="26" spans="2:14" ht="21">
      <c r="B26" s="62" t="s">
        <v>47</v>
      </c>
      <c r="C26" s="95" t="s">
        <v>107</v>
      </c>
      <c r="D26" s="63" t="s">
        <v>1</v>
      </c>
      <c r="E26" s="40">
        <v>1</v>
      </c>
      <c r="F26" s="40">
        <v>25000</v>
      </c>
      <c r="G26" s="78">
        <f t="shared" ref="G26:G29" si="5">E26*F26</f>
        <v>25000</v>
      </c>
      <c r="H26" s="83"/>
      <c r="N26" s="33"/>
    </row>
    <row r="27" spans="2:14" ht="21">
      <c r="B27" s="62" t="s">
        <v>48</v>
      </c>
      <c r="C27" s="95" t="s">
        <v>64</v>
      </c>
      <c r="D27" s="63" t="s">
        <v>31</v>
      </c>
      <c r="E27" s="40">
        <v>1</v>
      </c>
      <c r="F27" s="40">
        <v>45000</v>
      </c>
      <c r="G27" s="78">
        <f t="shared" si="5"/>
        <v>45000</v>
      </c>
      <c r="H27" s="83"/>
      <c r="N27" s="33"/>
    </row>
    <row r="28" spans="2:14" ht="21">
      <c r="B28" s="62" t="s">
        <v>68</v>
      </c>
      <c r="C28" s="95" t="s">
        <v>46</v>
      </c>
      <c r="D28" s="63" t="s">
        <v>31</v>
      </c>
      <c r="E28" s="40">
        <v>1</v>
      </c>
      <c r="F28" s="40">
        <v>675000</v>
      </c>
      <c r="G28" s="78">
        <f t="shared" si="5"/>
        <v>675000</v>
      </c>
      <c r="H28" s="83"/>
      <c r="N28" s="33"/>
    </row>
    <row r="29" spans="2:14" ht="21">
      <c r="B29" s="62" t="s">
        <v>69</v>
      </c>
      <c r="C29" s="95" t="s">
        <v>110</v>
      </c>
      <c r="D29" s="63" t="s">
        <v>31</v>
      </c>
      <c r="E29" s="40">
        <v>1</v>
      </c>
      <c r="F29" s="40">
        <v>50000</v>
      </c>
      <c r="G29" s="78">
        <f t="shared" si="5"/>
        <v>50000</v>
      </c>
      <c r="H29" s="83"/>
      <c r="I29" s="33"/>
      <c r="J29"/>
      <c r="N29" s="34"/>
    </row>
    <row r="30" spans="2:14" ht="18">
      <c r="B30" s="119" t="s">
        <v>67</v>
      </c>
      <c r="C30" s="94" t="s">
        <v>63</v>
      </c>
      <c r="D30" s="100"/>
      <c r="E30" s="70"/>
      <c r="F30" s="71"/>
      <c r="G30" s="105">
        <f>SUM(G31:G31)</f>
        <v>30000</v>
      </c>
      <c r="H30" s="118"/>
      <c r="I30" s="33"/>
      <c r="J30"/>
      <c r="N30" s="33"/>
    </row>
    <row r="31" spans="2:14" ht="18.600000000000001" thickBot="1">
      <c r="B31" s="63" t="s">
        <v>70</v>
      </c>
      <c r="C31" s="93" t="s">
        <v>108</v>
      </c>
      <c r="D31" s="99" t="s">
        <v>31</v>
      </c>
      <c r="E31" s="40">
        <v>1</v>
      </c>
      <c r="F31" s="40">
        <v>30000</v>
      </c>
      <c r="G31" s="78">
        <f t="shared" ref="G31" si="6">E31*F31</f>
        <v>30000</v>
      </c>
      <c r="H31" s="81"/>
      <c r="I31" s="33"/>
      <c r="J31"/>
      <c r="N31" s="33"/>
    </row>
    <row r="32" spans="2:14" ht="18.600000000000001" thickBot="1">
      <c r="B32" s="64" t="s">
        <v>71</v>
      </c>
      <c r="C32" s="65" t="s">
        <v>0</v>
      </c>
      <c r="D32" s="66"/>
      <c r="E32" s="67"/>
      <c r="F32" s="68"/>
      <c r="G32" s="68"/>
      <c r="H32" s="106">
        <f>G33</f>
        <v>70000</v>
      </c>
    </row>
    <row r="33" spans="2:8" ht="18">
      <c r="B33" s="119" t="s">
        <v>72</v>
      </c>
      <c r="C33" s="94" t="s">
        <v>77</v>
      </c>
      <c r="D33" s="100"/>
      <c r="E33" s="70"/>
      <c r="F33" s="71"/>
      <c r="G33" s="105">
        <f>G34</f>
        <v>70000</v>
      </c>
      <c r="H33" s="118"/>
    </row>
    <row r="34" spans="2:8" ht="18">
      <c r="B34" s="56"/>
      <c r="C34" s="85" t="s">
        <v>76</v>
      </c>
      <c r="D34" s="112"/>
      <c r="E34" s="73"/>
      <c r="F34" s="74"/>
      <c r="G34" s="113">
        <f>SUM(G35:G36)</f>
        <v>70000</v>
      </c>
      <c r="H34" s="82"/>
    </row>
    <row r="35" spans="2:8" ht="18">
      <c r="B35" s="61" t="s">
        <v>73</v>
      </c>
      <c r="C35" s="88" t="s">
        <v>74</v>
      </c>
      <c r="D35" s="62" t="s">
        <v>31</v>
      </c>
      <c r="E35" s="40">
        <v>1</v>
      </c>
      <c r="F35" s="40">
        <v>20000</v>
      </c>
      <c r="G35" s="78">
        <f>+E35*F35</f>
        <v>20000</v>
      </c>
      <c r="H35" s="59"/>
    </row>
    <row r="36" spans="2:8" ht="18.600000000000001" thickBot="1">
      <c r="B36" s="61" t="s">
        <v>75</v>
      </c>
      <c r="C36" s="92" t="s">
        <v>109</v>
      </c>
      <c r="D36" s="63" t="s">
        <v>31</v>
      </c>
      <c r="E36" s="40">
        <v>1</v>
      </c>
      <c r="F36" s="40">
        <v>50000</v>
      </c>
      <c r="G36" s="78">
        <f t="shared" ref="G36" si="7">E36*F36</f>
        <v>50000</v>
      </c>
      <c r="H36" s="59"/>
    </row>
    <row r="37" spans="2:8" ht="18.600000000000001" thickBot="1">
      <c r="B37" s="64" t="s">
        <v>85</v>
      </c>
      <c r="C37" s="65" t="s">
        <v>33</v>
      </c>
      <c r="D37" s="66"/>
      <c r="E37" s="67"/>
      <c r="F37" s="68"/>
      <c r="G37" s="68"/>
      <c r="H37" s="106">
        <f>SUM(G38:G39)</f>
        <v>28500</v>
      </c>
    </row>
    <row r="38" spans="2:8" ht="18">
      <c r="B38" s="129">
        <v>26.1</v>
      </c>
      <c r="C38" s="127" t="s">
        <v>78</v>
      </c>
      <c r="D38" s="57" t="s">
        <v>27</v>
      </c>
      <c r="E38" s="40">
        <v>1</v>
      </c>
      <c r="F38" s="40">
        <v>12000</v>
      </c>
      <c r="G38" s="78">
        <f t="shared" ref="G38:G39" si="8">E38*F38</f>
        <v>12000</v>
      </c>
      <c r="H38" s="84"/>
    </row>
    <row r="39" spans="2:8" ht="18.600000000000001" thickBot="1">
      <c r="B39" s="61">
        <v>26.4</v>
      </c>
      <c r="C39" s="127" t="s">
        <v>84</v>
      </c>
      <c r="D39" s="57" t="s">
        <v>27</v>
      </c>
      <c r="E39" s="72">
        <v>1</v>
      </c>
      <c r="F39" s="40">
        <v>16500</v>
      </c>
      <c r="G39" s="78">
        <f t="shared" si="8"/>
        <v>16500</v>
      </c>
      <c r="H39" s="79"/>
    </row>
    <row r="40" spans="2:8" ht="18.600000000000001" thickBot="1">
      <c r="B40" s="46"/>
      <c r="C40" s="41"/>
      <c r="D40" s="47"/>
      <c r="E40" s="48"/>
      <c r="F40" s="30"/>
      <c r="G40" s="30"/>
      <c r="H40" s="131">
        <f>SUM(H9:H39)</f>
        <v>1069069</v>
      </c>
    </row>
    <row r="41" spans="2:8" ht="18">
      <c r="B41" s="26"/>
      <c r="C41" s="27"/>
      <c r="D41" s="26"/>
      <c r="E41" s="28"/>
      <c r="F41" s="30"/>
      <c r="G41" s="29"/>
      <c r="H41" s="4"/>
    </row>
    <row r="42" spans="2:8" ht="18" thickBot="1">
      <c r="B42" s="3"/>
      <c r="C42" s="20" t="s">
        <v>32</v>
      </c>
      <c r="D42" s="3"/>
      <c r="E42" s="6"/>
      <c r="F42" s="14"/>
      <c r="G42" s="15"/>
      <c r="H42" s="4"/>
    </row>
    <row r="43" spans="2:8" ht="13.8">
      <c r="B43" s="21" t="s">
        <v>3</v>
      </c>
      <c r="C43" s="22" t="s">
        <v>55</v>
      </c>
      <c r="D43" s="132">
        <f>H40</f>
        <v>1069069</v>
      </c>
      <c r="E43" s="9"/>
      <c r="H43" s="12"/>
    </row>
    <row r="44" spans="2:8" ht="13.8">
      <c r="B44" s="23" t="s">
        <v>5</v>
      </c>
      <c r="C44" s="24" t="s">
        <v>102</v>
      </c>
      <c r="D44" s="133">
        <f>D43*0.1</f>
        <v>106906.90000000001</v>
      </c>
      <c r="E44" s="9"/>
      <c r="G44" s="11"/>
      <c r="H44" s="4"/>
    </row>
    <row r="45" spans="2:8" ht="13.8">
      <c r="B45" s="23" t="s">
        <v>6</v>
      </c>
      <c r="C45" s="44" t="s">
        <v>10</v>
      </c>
      <c r="D45" s="136">
        <f>SUM(D43:D44)</f>
        <v>1175975.8999999999</v>
      </c>
      <c r="E45" s="8" t="s">
        <v>11</v>
      </c>
      <c r="G45" s="10"/>
      <c r="H45" s="4"/>
    </row>
    <row r="46" spans="2:8" ht="13.8">
      <c r="B46" s="137"/>
      <c r="C46" s="138"/>
      <c r="D46" s="139"/>
      <c r="E46" s="8"/>
      <c r="G46" s="10"/>
      <c r="H46" s="4"/>
    </row>
    <row r="47" spans="2:8" ht="13.8">
      <c r="B47" s="23" t="s">
        <v>12</v>
      </c>
      <c r="C47" s="24" t="s">
        <v>13</v>
      </c>
      <c r="D47" s="134">
        <f>D43*0.22</f>
        <v>235195.18</v>
      </c>
      <c r="E47" s="8"/>
      <c r="G47" s="10"/>
      <c r="H47" s="4"/>
    </row>
    <row r="48" spans="2:8" ht="13.8">
      <c r="B48" s="23" t="s">
        <v>14</v>
      </c>
      <c r="C48" s="24" t="s">
        <v>15</v>
      </c>
      <c r="D48" s="134">
        <f>D44*0.22</f>
        <v>23519.518000000004</v>
      </c>
      <c r="E48" s="18"/>
      <c r="G48" s="10"/>
      <c r="H48" s="4"/>
    </row>
    <row r="49" spans="2:8" ht="13.8">
      <c r="B49" s="146" t="s">
        <v>16</v>
      </c>
      <c r="C49" s="147" t="s">
        <v>17</v>
      </c>
      <c r="D49" s="148">
        <f>SUM(D47:D48)</f>
        <v>258714.698</v>
      </c>
      <c r="E49" s="19"/>
      <c r="G49" s="11"/>
      <c r="H49" s="4"/>
    </row>
    <row r="50" spans="2:8" ht="13.8">
      <c r="B50" s="153"/>
      <c r="C50" s="154"/>
      <c r="D50" s="140"/>
      <c r="E50" s="19"/>
      <c r="G50" s="11"/>
      <c r="H50" s="4"/>
    </row>
    <row r="51" spans="2:8" ht="13.8">
      <c r="B51" s="146" t="s">
        <v>18</v>
      </c>
      <c r="C51" s="152" t="s">
        <v>87</v>
      </c>
      <c r="D51" s="149">
        <f>D45+D49</f>
        <v>1434690.598</v>
      </c>
      <c r="E51" s="19"/>
      <c r="G51" s="11"/>
      <c r="H51" s="4"/>
    </row>
    <row r="52" spans="2:8" ht="13.8">
      <c r="B52" s="150"/>
      <c r="C52" s="151"/>
      <c r="D52" s="141"/>
      <c r="E52" s="9"/>
      <c r="G52" s="13"/>
      <c r="H52" s="4"/>
    </row>
    <row r="53" spans="2:8" ht="13.8">
      <c r="B53" s="23" t="s">
        <v>20</v>
      </c>
      <c r="C53" s="24" t="s">
        <v>19</v>
      </c>
      <c r="D53" s="133">
        <v>194164</v>
      </c>
      <c r="E53" s="9"/>
      <c r="G53" s="11"/>
      <c r="H53" s="4"/>
    </row>
    <row r="54" spans="2:8" ht="13.8">
      <c r="B54" s="23" t="s">
        <v>22</v>
      </c>
      <c r="C54" s="24" t="s">
        <v>21</v>
      </c>
      <c r="D54" s="133">
        <f>D44*0.5</f>
        <v>53453.450000000004</v>
      </c>
      <c r="E54" s="9"/>
      <c r="G54" s="11"/>
      <c r="H54" s="4"/>
    </row>
    <row r="55" spans="2:8" ht="13.8">
      <c r="B55" s="42"/>
      <c r="C55" s="43" t="s">
        <v>45</v>
      </c>
      <c r="D55" s="142">
        <f>SUM(D53:D54)</f>
        <v>247617.45</v>
      </c>
      <c r="E55" s="5"/>
    </row>
    <row r="56" spans="2:8" ht="13.8">
      <c r="B56" s="143"/>
      <c r="C56" s="144"/>
      <c r="D56" s="145"/>
      <c r="E56" s="5"/>
    </row>
    <row r="57" spans="2:8" ht="13.8">
      <c r="B57" s="23" t="s">
        <v>23</v>
      </c>
      <c r="C57" s="24" t="s">
        <v>100</v>
      </c>
      <c r="D57" s="133">
        <f>D53*0.6676</f>
        <v>129623.88639999999</v>
      </c>
      <c r="E57" s="9"/>
      <c r="G57" s="11"/>
      <c r="H57" s="4"/>
    </row>
    <row r="58" spans="2:8" ht="13.8">
      <c r="B58" s="23" t="s">
        <v>24</v>
      </c>
      <c r="C58" s="24" t="s">
        <v>101</v>
      </c>
      <c r="D58" s="133">
        <f>D54*0.6676</f>
        <v>35685.523220000003</v>
      </c>
      <c r="E58" s="9"/>
      <c r="G58" s="11"/>
      <c r="H58" s="4"/>
    </row>
    <row r="59" spans="2:8" ht="13.8">
      <c r="B59" s="23" t="s">
        <v>26</v>
      </c>
      <c r="C59" s="44" t="s">
        <v>25</v>
      </c>
      <c r="D59" s="135">
        <f>SUM(D57:D58)</f>
        <v>165309.40961999999</v>
      </c>
      <c r="E59" s="9"/>
      <c r="G59" s="11"/>
      <c r="H59" s="4"/>
    </row>
    <row r="60" spans="2:8" ht="13.8">
      <c r="B60" s="137"/>
      <c r="C60" s="138"/>
      <c r="D60" s="141"/>
      <c r="E60" s="9"/>
      <c r="G60" s="13"/>
      <c r="H60" s="4"/>
    </row>
    <row r="61" spans="2:8" ht="14.4" thickBot="1">
      <c r="B61" s="25" t="s">
        <v>86</v>
      </c>
      <c r="C61" s="45" t="s">
        <v>93</v>
      </c>
      <c r="D61" s="169">
        <f>D51+D59</f>
        <v>1600000.00762</v>
      </c>
      <c r="E61" s="9"/>
      <c r="G61" s="12"/>
      <c r="H61" s="4"/>
    </row>
    <row r="62" spans="2:8">
      <c r="G62" s="4"/>
      <c r="H62" s="4"/>
    </row>
    <row r="64" spans="2:8">
      <c r="B64" s="130"/>
    </row>
    <row r="67" spans="1:9" s="1" customFormat="1">
      <c r="A67" s="2"/>
      <c r="C67" s="159"/>
      <c r="E67" s="7"/>
      <c r="F67" s="2"/>
      <c r="G67" s="2"/>
      <c r="H67" s="2"/>
      <c r="I67" s="2"/>
    </row>
    <row r="68" spans="1:9" s="1" customFormat="1">
      <c r="C68" s="2"/>
      <c r="E68" s="7"/>
      <c r="F68" s="2"/>
      <c r="G68" s="2"/>
      <c r="H68" s="2"/>
      <c r="I68" s="2"/>
    </row>
    <row r="69" spans="1:9">
      <c r="A69" s="1"/>
      <c r="C69" s="159"/>
    </row>
    <row r="73" spans="1:9">
      <c r="E73" s="16"/>
    </row>
    <row r="74" spans="1:9">
      <c r="E74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F16" sqref="F16"/>
    </sheetView>
  </sheetViews>
  <sheetFormatPr baseColWidth="10" defaultRowHeight="13.2"/>
  <sheetData>
    <row r="2" spans="2:20" ht="18">
      <c r="B2" s="160" t="s">
        <v>94</v>
      </c>
      <c r="C2" s="160"/>
      <c r="D2" s="160"/>
      <c r="E2" s="160"/>
      <c r="F2" s="160"/>
      <c r="G2" s="160"/>
      <c r="H2" s="160"/>
    </row>
    <row r="3" spans="2:20" ht="18">
      <c r="B3" s="160"/>
      <c r="C3" s="160"/>
      <c r="D3" s="160"/>
      <c r="E3" s="160"/>
      <c r="F3" s="160"/>
      <c r="G3" s="160"/>
      <c r="H3" s="160"/>
    </row>
    <row r="4" spans="2:20" ht="15">
      <c r="B4" s="163">
        <v>1</v>
      </c>
      <c r="C4" s="191" t="s">
        <v>95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64"/>
      <c r="Q4" s="164"/>
      <c r="R4" s="164"/>
      <c r="S4" s="164"/>
      <c r="T4" s="164"/>
    </row>
    <row r="5" spans="2:20" ht="15">
      <c r="B5" s="163"/>
      <c r="C5" s="191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64"/>
      <c r="Q5" s="164"/>
      <c r="R5" s="164"/>
      <c r="S5" s="164"/>
      <c r="T5" s="164"/>
    </row>
    <row r="6" spans="2:20" ht="15">
      <c r="B6" s="163">
        <v>2</v>
      </c>
      <c r="C6" s="191" t="s">
        <v>99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64"/>
    </row>
    <row r="7" spans="2:20" ht="15">
      <c r="B7" s="163"/>
      <c r="C7" s="165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4"/>
      <c r="Q7" s="164"/>
      <c r="R7" s="164"/>
      <c r="S7" s="164"/>
      <c r="T7" s="164"/>
    </row>
    <row r="8" spans="2:20" ht="15">
      <c r="B8" s="163">
        <v>3</v>
      </c>
      <c r="C8" s="191" t="s">
        <v>96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64"/>
      <c r="Q8" s="164"/>
      <c r="R8" s="164"/>
      <c r="S8" s="164"/>
      <c r="T8" s="164"/>
    </row>
    <row r="9" spans="2:20" ht="15">
      <c r="B9" s="163"/>
      <c r="C9" s="167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2:20" ht="15">
      <c r="B10" s="163">
        <v>4</v>
      </c>
      <c r="C10" s="167" t="s">
        <v>97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</row>
    <row r="11" spans="2:20" ht="15">
      <c r="B11" s="163"/>
      <c r="C11" s="167" t="s">
        <v>98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</row>
    <row r="12" spans="2:20">
      <c r="B12" s="162"/>
      <c r="C12" s="161"/>
    </row>
    <row r="13" spans="2:20">
      <c r="B13" s="162"/>
      <c r="C13" s="161"/>
    </row>
    <row r="14" spans="2:20">
      <c r="B14" s="162"/>
      <c r="C14" s="161"/>
    </row>
    <row r="15" spans="2:20">
      <c r="B15" s="162"/>
      <c r="C15" s="161"/>
    </row>
    <row r="16" spans="2:20">
      <c r="B16" s="162"/>
      <c r="C16" s="161"/>
    </row>
    <row r="17" spans="2:3">
      <c r="B17" s="162"/>
      <c r="C17" s="161"/>
    </row>
    <row r="18" spans="2:3">
      <c r="B18" s="162"/>
      <c r="C18" s="161"/>
    </row>
    <row r="19" spans="2:3">
      <c r="B19" s="162"/>
      <c r="C19" s="161"/>
    </row>
    <row r="20" spans="2:3">
      <c r="B20" s="162"/>
      <c r="C20" s="161"/>
    </row>
    <row r="21" spans="2:3">
      <c r="B21" s="162"/>
      <c r="C21" s="161"/>
    </row>
    <row r="22" spans="2:3">
      <c r="B22" s="162"/>
      <c r="C22" s="161"/>
    </row>
    <row r="23" spans="2:3">
      <c r="B23" s="162"/>
      <c r="C23" s="161"/>
    </row>
    <row r="24" spans="2:3">
      <c r="B24" s="162"/>
      <c r="C24" s="161"/>
    </row>
    <row r="25" spans="2:3">
      <c r="B25" s="162"/>
      <c r="C25" s="161"/>
    </row>
    <row r="26" spans="2:3">
      <c r="B26" s="162"/>
      <c r="C26" s="161"/>
    </row>
    <row r="27" spans="2:3">
      <c r="B27" s="162"/>
      <c r="C27" s="161"/>
    </row>
    <row r="28" spans="2:3">
      <c r="B28" s="162"/>
      <c r="C28" s="161"/>
    </row>
    <row r="29" spans="2:3">
      <c r="B29" s="162"/>
      <c r="C29" s="161"/>
    </row>
    <row r="30" spans="2:3">
      <c r="B30" s="162"/>
      <c r="C30" s="161"/>
    </row>
    <row r="31" spans="2:3">
      <c r="B31" s="162"/>
      <c r="C31" s="161"/>
    </row>
    <row r="32" spans="2:3">
      <c r="B32" s="162"/>
      <c r="C32" s="161"/>
    </row>
    <row r="33" spans="2:3">
      <c r="B33" s="162"/>
      <c r="C33" s="161"/>
    </row>
    <row r="34" spans="2:3">
      <c r="B34" s="162"/>
      <c r="C34" s="161"/>
    </row>
    <row r="35" spans="2:3">
      <c r="B35" s="162"/>
      <c r="C35" s="161"/>
    </row>
    <row r="36" spans="2:3">
      <c r="B36" s="162"/>
      <c r="C36" s="161"/>
    </row>
    <row r="37" spans="2:3">
      <c r="B37" s="162"/>
      <c r="C37" s="161"/>
    </row>
    <row r="38" spans="2:3">
      <c r="B38" s="162"/>
      <c r="C38" s="161"/>
    </row>
    <row r="39" spans="2:3">
      <c r="B39" s="162"/>
      <c r="C39" s="161"/>
    </row>
    <row r="40" spans="2:3">
      <c r="B40" s="161"/>
      <c r="C40" s="161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2022-03-14T15:46:59Z</dcterms:modified>
</cp:coreProperties>
</file>